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2.06.2022\"/>
    </mc:Choice>
  </mc:AlternateContent>
  <xr:revisionPtr revIDLastSave="0" documentId="13_ncr:1_{C0432544-0E5D-4167-822F-322EEA3C4DE3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2" i="1" l="1"/>
  <c r="U1232" i="1"/>
  <c r="R1232" i="1"/>
  <c r="E1232" i="1"/>
  <c r="D1232" i="1"/>
  <c r="Z1232" i="1"/>
  <c r="X1232" i="1"/>
  <c r="AA1232" i="1" s="1"/>
  <c r="P1232" i="1"/>
  <c r="N1232" i="1"/>
  <c r="K1232" i="1"/>
  <c r="I1232" i="1"/>
  <c r="Z1231" i="1"/>
  <c r="X1231" i="1"/>
  <c r="P1231" i="1"/>
  <c r="N1231" i="1"/>
  <c r="Q1231" i="1" s="1"/>
  <c r="K1231" i="1"/>
  <c r="L1231" i="1" s="1"/>
  <c r="I1231" i="1"/>
  <c r="V1231" i="1"/>
  <c r="U1231" i="1"/>
  <c r="R1231" i="1"/>
  <c r="E1231" i="1"/>
  <c r="D1231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Q1222" i="1" s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28" i="1" l="1"/>
  <c r="AA1231" i="1"/>
  <c r="L1232" i="1"/>
  <c r="B1232" i="1"/>
  <c r="L1229" i="1"/>
  <c r="Q1224" i="1"/>
  <c r="B1231" i="1"/>
  <c r="Q1232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Y1080" i="1" s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B1062" i="1" s="1"/>
  <c r="C1115" i="1" s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B1059" i="1" s="1"/>
  <c r="P1058" i="1"/>
  <c r="P1057" i="1"/>
  <c r="P1056" i="1"/>
  <c r="P1055" i="1"/>
  <c r="P1054" i="1"/>
  <c r="P1053" i="1"/>
  <c r="P1052" i="1"/>
  <c r="P1051" i="1"/>
  <c r="Q1051" i="1" s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O1051" i="1" s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L1056" i="1" s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O1028" i="1" s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L1038" i="1" s="1"/>
  <c r="I1037" i="1"/>
  <c r="J1090" i="1" s="1"/>
  <c r="I1036" i="1"/>
  <c r="K1035" i="1"/>
  <c r="N1027" i="1"/>
  <c r="N1026" i="1"/>
  <c r="N1025" i="1"/>
  <c r="N1024" i="1"/>
  <c r="N1023" i="1"/>
  <c r="N1022" i="1"/>
  <c r="O1075" i="1" s="1"/>
  <c r="P1027" i="1"/>
  <c r="P1026" i="1"/>
  <c r="P1025" i="1"/>
  <c r="P1024" i="1"/>
  <c r="P1023" i="1"/>
  <c r="P1022" i="1"/>
  <c r="P1021" i="1"/>
  <c r="Q1021" i="1" s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D1036" i="1"/>
  <c r="Z1035" i="1"/>
  <c r="AA1035" i="1" s="1"/>
  <c r="X1035" i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10" i="1" s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W1003" i="1"/>
  <c r="V1003" i="1"/>
  <c r="U1003" i="1"/>
  <c r="R1003" i="1"/>
  <c r="P1003" i="1"/>
  <c r="N1003" i="1"/>
  <c r="O1003" i="1" s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P1001" i="1"/>
  <c r="N1001" i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D996" i="1"/>
  <c r="Z995" i="1"/>
  <c r="X995" i="1"/>
  <c r="Y1048" i="1" s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L993" i="1" s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Q988" i="1" s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983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W979" i="1"/>
  <c r="V979" i="1"/>
  <c r="U979" i="1"/>
  <c r="R979" i="1"/>
  <c r="P979" i="1"/>
  <c r="N979" i="1"/>
  <c r="O979" i="1" s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L978" i="1" s="1"/>
  <c r="I978" i="1"/>
  <c r="H978" i="1"/>
  <c r="E978" i="1"/>
  <c r="G1031" i="1" s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S1029" i="1" s="1"/>
  <c r="Z975" i="1"/>
  <c r="X975" i="1"/>
  <c r="W975" i="1"/>
  <c r="V975" i="1"/>
  <c r="U975" i="1"/>
  <c r="R975" i="1"/>
  <c r="P975" i="1"/>
  <c r="N975" i="1"/>
  <c r="M975" i="1"/>
  <c r="K975" i="1"/>
  <c r="I975" i="1"/>
  <c r="H975" i="1"/>
  <c r="E975" i="1"/>
  <c r="D975" i="1"/>
  <c r="Z974" i="1"/>
  <c r="X974" i="1"/>
  <c r="Y1027" i="1" s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L966" i="1" s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J964" i="1" s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K963" i="1"/>
  <c r="I963" i="1"/>
  <c r="E963" i="1"/>
  <c r="D963" i="1"/>
  <c r="Z962" i="1"/>
  <c r="X962" i="1"/>
  <c r="V962" i="1"/>
  <c r="U962" i="1"/>
  <c r="R962" i="1"/>
  <c r="S1015" i="1" s="1"/>
  <c r="P962" i="1"/>
  <c r="N962" i="1"/>
  <c r="K962" i="1"/>
  <c r="I962" i="1"/>
  <c r="E962" i="1"/>
  <c r="D962" i="1"/>
  <c r="Z961" i="1"/>
  <c r="X961" i="1"/>
  <c r="AA961" i="1" s="1"/>
  <c r="V961" i="1"/>
  <c r="U961" i="1"/>
  <c r="R961" i="1"/>
  <c r="S1014" i="1" s="1"/>
  <c r="Z960" i="1"/>
  <c r="X960" i="1"/>
  <c r="V960" i="1"/>
  <c r="U960" i="1"/>
  <c r="R960" i="1"/>
  <c r="S1013" i="1" s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Q956" i="1" s="1"/>
  <c r="K956" i="1"/>
  <c r="I956" i="1"/>
  <c r="L956" i="1" s="1"/>
  <c r="E956" i="1"/>
  <c r="D956" i="1"/>
  <c r="Z955" i="1"/>
  <c r="X955" i="1"/>
  <c r="Y955" i="1" s="1"/>
  <c r="V955" i="1"/>
  <c r="U955" i="1"/>
  <c r="P955" i="1"/>
  <c r="N955" i="1"/>
  <c r="O1008" i="1" s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Y948" i="1" s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G996" i="1" s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Y994" i="1" s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L917" i="1" s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P915" i="1"/>
  <c r="Q915" i="1" s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O966" i="1" s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AA881" i="1" s="1"/>
  <c r="Z881" i="1"/>
  <c r="X882" i="1"/>
  <c r="Z882" i="1"/>
  <c r="Z883" i="1"/>
  <c r="X883" i="1"/>
  <c r="Y936" i="1" s="1"/>
  <c r="Z884" i="1"/>
  <c r="X884" i="1"/>
  <c r="Z885" i="1"/>
  <c r="AA885" i="1" s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G833" i="1" s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G857" i="1" s="1"/>
  <c r="E858" i="1"/>
  <c r="E859" i="1"/>
  <c r="G859" i="1" s="1"/>
  <c r="E860" i="1"/>
  <c r="G860" i="1" s="1"/>
  <c r="E861" i="1"/>
  <c r="E862" i="1"/>
  <c r="E863" i="1"/>
  <c r="E864" i="1"/>
  <c r="G864" i="1" s="1"/>
  <c r="E865" i="1"/>
  <c r="G865" i="1" s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S823" i="1" s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S839" i="1" s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S855" i="1" s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S879" i="1" s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R908" i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J907" i="1" s="1"/>
  <c r="Z906" i="1"/>
  <c r="P906" i="1"/>
  <c r="N906" i="1"/>
  <c r="Q906" i="1" s="1"/>
  <c r="K906" i="1"/>
  <c r="I906" i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O945" i="1" s="1"/>
  <c r="K896" i="1"/>
  <c r="I896" i="1"/>
  <c r="J949" i="1" s="1"/>
  <c r="K895" i="1"/>
  <c r="I895" i="1"/>
  <c r="K894" i="1"/>
  <c r="I894" i="1"/>
  <c r="K893" i="1"/>
  <c r="I893" i="1"/>
  <c r="L893" i="1" s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L889" i="1" s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O886" i="1" s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Q872" i="1" s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P856" i="1"/>
  <c r="N856" i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P845" i="1"/>
  <c r="N844" i="1"/>
  <c r="O844" i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J833" i="1" s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L821" i="1" s="1"/>
  <c r="I821" i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AA865" i="1"/>
  <c r="Y899" i="1"/>
  <c r="Y846" i="1"/>
  <c r="O923" i="1"/>
  <c r="L934" i="1"/>
  <c r="AA951" i="1"/>
  <c r="AA954" i="1"/>
  <c r="Q955" i="1"/>
  <c r="AA957" i="1"/>
  <c r="L963" i="1"/>
  <c r="Q966" i="1"/>
  <c r="AA969" i="1"/>
  <c r="Q974" i="1"/>
  <c r="G917" i="1"/>
  <c r="O968" i="1"/>
  <c r="L992" i="1"/>
  <c r="L999" i="1"/>
  <c r="L1003" i="1"/>
  <c r="Y1004" i="1"/>
  <c r="L1007" i="1"/>
  <c r="AA1012" i="1"/>
  <c r="Q1017" i="1"/>
  <c r="Q1018" i="1"/>
  <c r="Q1019" i="1"/>
  <c r="L1020" i="1"/>
  <c r="L1024" i="1"/>
  <c r="Q1027" i="1"/>
  <c r="Q1029" i="1"/>
  <c r="O1029" i="1"/>
  <c r="Q1034" i="1"/>
  <c r="L1035" i="1"/>
  <c r="Q1037" i="1"/>
  <c r="Q1039" i="1"/>
  <c r="L1039" i="1"/>
  <c r="Q1048" i="1"/>
  <c r="Q1054" i="1"/>
  <c r="L1053" i="1"/>
  <c r="J1060" i="1"/>
  <c r="S976" i="1"/>
  <c r="G982" i="1"/>
  <c r="O998" i="1"/>
  <c r="J1050" i="1"/>
  <c r="J1003" i="1"/>
  <c r="O861" i="1"/>
  <c r="Q970" i="1"/>
  <c r="Q972" i="1"/>
  <c r="O1043" i="1"/>
  <c r="O888" i="1"/>
  <c r="L1060" i="1"/>
  <c r="J1014" i="1"/>
  <c r="J1017" i="1"/>
  <c r="J985" i="1"/>
  <c r="O974" i="1"/>
  <c r="O996" i="1"/>
  <c r="L984" i="1"/>
  <c r="S917" i="1"/>
  <c r="G826" i="1"/>
  <c r="G975" i="1"/>
  <c r="S1030" i="1"/>
  <c r="S1052" i="1"/>
  <c r="G897" i="1"/>
  <c r="O1023" i="1"/>
  <c r="J987" i="1"/>
  <c r="O990" i="1"/>
  <c r="L828" i="1"/>
  <c r="Q990" i="1"/>
  <c r="L1046" i="1"/>
  <c r="J829" i="1"/>
  <c r="J819" i="1"/>
  <c r="J1041" i="1"/>
  <c r="L865" i="1"/>
  <c r="Q1061" i="1"/>
  <c r="L1061" i="1"/>
  <c r="O1061" i="1"/>
  <c r="AA1063" i="1"/>
  <c r="O857" i="1"/>
  <c r="J861" i="1"/>
  <c r="O939" i="1"/>
  <c r="Q886" i="1"/>
  <c r="J869" i="1"/>
  <c r="L943" i="1"/>
  <c r="O1062" i="1"/>
  <c r="Q1024" i="1"/>
  <c r="L1043" i="1"/>
  <c r="J1064" i="1"/>
  <c r="O953" i="1"/>
  <c r="Y1064" i="1"/>
  <c r="Q1069" i="1"/>
  <c r="AA1071" i="1"/>
  <c r="Q1072" i="1"/>
  <c r="L1074" i="1"/>
  <c r="AA1079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049" i="1"/>
  <c r="S1033" i="1"/>
  <c r="G991" i="1"/>
  <c r="G1106" i="1"/>
  <c r="G951" i="1"/>
  <c r="S940" i="1"/>
  <c r="G850" i="1"/>
  <c r="S1091" i="1"/>
  <c r="G925" i="1"/>
  <c r="G1024" i="1"/>
  <c r="S967" i="1"/>
  <c r="B1029" i="1"/>
  <c r="L1108" i="1"/>
  <c r="O1036" i="1"/>
  <c r="G887" i="1"/>
  <c r="J946" i="1"/>
  <c r="G854" i="1"/>
  <c r="Y895" i="1"/>
  <c r="G957" i="1"/>
  <c r="J934" i="1"/>
  <c r="S831" i="1"/>
  <c r="Q884" i="1"/>
  <c r="AA877" i="1"/>
  <c r="S925" i="1"/>
  <c r="J865" i="1"/>
  <c r="J827" i="1"/>
  <c r="Q870" i="1"/>
  <c r="Y932" i="1"/>
  <c r="Y879" i="1"/>
  <c r="S1088" i="1"/>
  <c r="S1035" i="1"/>
  <c r="G895" i="1"/>
  <c r="L859" i="1"/>
  <c r="Y930" i="1"/>
  <c r="S1006" i="1"/>
  <c r="O1046" i="1"/>
  <c r="Q1046" i="1"/>
  <c r="S1110" i="1"/>
  <c r="AA1049" i="1"/>
  <c r="O1108" i="1"/>
  <c r="AA981" i="1"/>
  <c r="Y973" i="1"/>
  <c r="Y925" i="1"/>
  <c r="J1025" i="1"/>
  <c r="J972" i="1"/>
  <c r="Y962" i="1"/>
  <c r="G981" i="1"/>
  <c r="Y1037" i="1"/>
  <c r="Y1090" i="1"/>
  <c r="J1073" i="1"/>
  <c r="S1095" i="1"/>
  <c r="G1098" i="1"/>
  <c r="Y997" i="1"/>
  <c r="S1007" i="1"/>
  <c r="Q1014" i="1"/>
  <c r="O1089" i="1"/>
  <c r="Y999" i="1"/>
  <c r="S1045" i="1"/>
  <c r="S1070" i="1"/>
  <c r="O1076" i="1"/>
  <c r="Q1076" i="1"/>
  <c r="L1109" i="1"/>
  <c r="AA1057" i="1"/>
  <c r="G1059" i="1"/>
  <c r="Q1031" i="1"/>
  <c r="Q1056" i="1"/>
  <c r="Y1060" i="1"/>
  <c r="O1081" i="1"/>
  <c r="AA1021" i="1"/>
  <c r="O1087" i="1"/>
  <c r="L1063" i="1"/>
  <c r="L1071" i="1"/>
  <c r="S1087" i="1"/>
  <c r="J1093" i="1"/>
  <c r="O1109" i="1"/>
  <c r="Y989" i="1"/>
  <c r="G1043" i="1"/>
  <c r="J1027" i="1"/>
  <c r="O1098" i="1"/>
  <c r="Q1098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J893" i="1" l="1"/>
  <c r="G1082" i="1"/>
  <c r="AA845" i="1"/>
  <c r="L854" i="1"/>
  <c r="S961" i="1"/>
  <c r="G1018" i="1"/>
  <c r="Y1028" i="1"/>
  <c r="Y1032" i="1"/>
  <c r="Y1084" i="1"/>
  <c r="O1067" i="1"/>
  <c r="O1104" i="1"/>
  <c r="Y1063" i="1"/>
  <c r="G886" i="1"/>
  <c r="O890" i="1"/>
  <c r="Q890" i="1"/>
  <c r="O955" i="1"/>
  <c r="AA853" i="1"/>
  <c r="O898" i="1"/>
  <c r="L848" i="1"/>
  <c r="O909" i="1"/>
  <c r="Q881" i="1"/>
  <c r="J959" i="1"/>
  <c r="S960" i="1"/>
  <c r="G959" i="1"/>
  <c r="Y1100" i="1"/>
  <c r="B1057" i="1"/>
  <c r="B1103" i="1"/>
  <c r="O1016" i="1"/>
  <c r="O1054" i="1"/>
  <c r="G1089" i="1"/>
  <c r="J1079" i="1"/>
  <c r="O959" i="1"/>
  <c r="AA821" i="1"/>
  <c r="B857" i="1"/>
  <c r="C857" i="1" s="1"/>
  <c r="L861" i="1"/>
  <c r="J956" i="1"/>
  <c r="G1104" i="1"/>
  <c r="Q1081" i="1"/>
  <c r="J994" i="1"/>
  <c r="O1042" i="1"/>
  <c r="AA1028" i="1"/>
  <c r="AA837" i="1"/>
  <c r="Q855" i="1"/>
  <c r="Y954" i="1"/>
  <c r="G1028" i="1"/>
  <c r="Y1052" i="1"/>
  <c r="S1054" i="1"/>
  <c r="Y1056" i="1"/>
  <c r="G1086" i="1"/>
  <c r="J1107" i="1"/>
  <c r="AA903" i="1"/>
  <c r="Q983" i="1"/>
  <c r="J1063" i="1"/>
  <c r="Q845" i="1"/>
  <c r="G1030" i="1"/>
  <c r="S929" i="1"/>
  <c r="Y900" i="1"/>
  <c r="L820" i="1"/>
  <c r="J878" i="1"/>
  <c r="L898" i="1"/>
  <c r="S880" i="1"/>
  <c r="AA842" i="1"/>
  <c r="O976" i="1"/>
  <c r="L831" i="1"/>
  <c r="J911" i="1"/>
  <c r="G993" i="1"/>
  <c r="O845" i="1"/>
  <c r="O904" i="1"/>
  <c r="Y961" i="1"/>
  <c r="S968" i="1"/>
  <c r="Y978" i="1"/>
  <c r="O905" i="1"/>
  <c r="O882" i="1"/>
  <c r="B1055" i="1"/>
  <c r="S886" i="1"/>
  <c r="S863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C1073" i="1" s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C1102" i="1" s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20" i="1" l="1"/>
  <c r="C1020" i="1"/>
  <c r="C921" i="1"/>
  <c r="C897" i="1"/>
  <c r="C1055" i="1"/>
  <c r="C1069" i="1"/>
  <c r="C1090" i="1"/>
  <c r="C1108" i="1"/>
  <c r="C1060" i="1"/>
  <c r="C1074" i="1"/>
  <c r="C1003" i="1"/>
  <c r="C940" i="1"/>
  <c r="C1050" i="1"/>
  <c r="C1104" i="1"/>
  <c r="C977" i="1"/>
  <c r="C988" i="1"/>
  <c r="C992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<sst xmlns="http://schemas.openxmlformats.org/spreadsheetml/2006/main" count="64" uniqueCount="28">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</sst>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2278906786.5300002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246481250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8564309.6192999985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4563021.5999999996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2"/>
  <sheetViews>
    <sheetView tabSelected="1" topLeftCell="A7" zoomScaleNormal="100" zoomScaleSheetLayoutView="100" workbookViewId="0">
      <pane xSplit="1" ySplit="2" topLeftCell="B1227" activePane="bottomRight" state="frozen"/>
      <selection pane="topRight" activeCell="B7" sqref="B7"/>
      <selection pane="bottomLeft" activeCell="A9" sqref="A9"/>
      <selection pane="bottomRight" activeCell="C1235" sqref="C123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2" si="567">+K1231+P1231+R1231+U1231+V1231+Z1231</f>
        <v>23314848.348199997</v>
      </c>
      <c r="C1231" s="71">
        <f t="shared" ref="C1231:C1232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2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2" si="570">(I1231/I1178)-1</f>
        <v>0.112836428288275</v>
      </c>
      <c r="K1231" s="75">
        <f>'[6]Marketshare 2018'!$HL$67</f>
        <v>8779847.3081999999</v>
      </c>
      <c r="L1231" s="77">
        <f t="shared" ref="L1231:L1232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2" si="572">(N1231/N1178)-1</f>
        <v>0.58083538243658017</v>
      </c>
      <c r="P1231" s="75">
        <f>'[6]Marketshare 2018'!$HL$77</f>
        <v>4491150.3</v>
      </c>
      <c r="Q1231" s="77">
        <f t="shared" ref="Q1231:Q1232" si="573">(P1231/0.09)/N1231</f>
        <v>0.19407178000432582</v>
      </c>
      <c r="R1231" s="72">
        <f>[5]Data!$W$1226</f>
        <v>1538595.27</v>
      </c>
      <c r="S1231" s="79">
        <f t="shared" ref="S1231:S1232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2" si="575">(X1231/X1178)-1</f>
        <v>0.13830310748395092</v>
      </c>
      <c r="Z1231" s="75">
        <f>'[7]From Apr 2018'!$HL$18</f>
        <v>2519008.29</v>
      </c>
      <c r="AA1231" s="77">
        <f t="shared" ref="AA1231:AA1232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23652717.719299998</v>
      </c>
      <c r="C1232" s="71">
        <f t="shared" si="568"/>
        <v>0.15130888480557636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2278906786.5300002</v>
      </c>
      <c r="J1232" s="76">
        <f t="shared" si="570"/>
        <v>0.1666504495655341</v>
      </c>
      <c r="K1232" s="75">
        <f>'[6]Marketshare 2018'!$HM$67</f>
        <v>8564309.6192999985</v>
      </c>
      <c r="L1232" s="77">
        <f t="shared" si="571"/>
        <v>4.1756423006179537E-2</v>
      </c>
      <c r="M1232" s="75">
        <f t="shared" si="526"/>
        <v>356</v>
      </c>
      <c r="N1232" s="75">
        <f>'[6]Marketshare 2018'!$HM$24</f>
        <v>246481250</v>
      </c>
      <c r="O1232" s="78">
        <f t="shared" si="572"/>
        <v>0.5441766314096701</v>
      </c>
      <c r="P1232" s="75">
        <f>'[6]Marketshare 2018'!$HM$77</f>
        <v>4563021.5999999996</v>
      </c>
      <c r="Q1232" s="77">
        <f t="shared" si="573"/>
        <v>0.20569613307300252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2022-07-11T07:50:15Z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